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СР" sheetId="4" r:id="rId1"/>
  </sheets>
  <definedNames>
    <definedName name="_xlnm._FilterDatabase" localSheetId="0" hidden="1">ПСР!$A$4:$L$4</definedName>
    <definedName name="_xlnm.Print_Titles" localSheetId="0">ПСР!$3:$3</definedName>
  </definedNames>
  <calcPr calcId="145621"/>
</workbook>
</file>

<file path=xl/calcChain.xml><?xml version="1.0" encoding="utf-8"?>
<calcChain xmlns="http://schemas.openxmlformats.org/spreadsheetml/2006/main">
  <c r="G27" i="4" l="1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5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5" i="4"/>
  <c r="J27" i="4" l="1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5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5" i="4"/>
  <c r="C28" i="4" l="1"/>
  <c r="L28" i="4" l="1"/>
  <c r="K28" i="4"/>
  <c r="F28" i="4"/>
  <c r="E28" i="4"/>
  <c r="D28" i="4"/>
  <c r="G28" i="4" l="1"/>
  <c r="H28" i="4"/>
  <c r="J28" i="4"/>
  <c r="I28" i="4"/>
</calcChain>
</file>

<file path=xl/sharedStrings.xml><?xml version="1.0" encoding="utf-8"?>
<sst xmlns="http://schemas.openxmlformats.org/spreadsheetml/2006/main" count="61" uniqueCount="61">
  <si>
    <t>рублей</t>
  </si>
  <si>
    <t>Наименование</t>
  </si>
  <si>
    <t>2023 год</t>
  </si>
  <si>
    <t>2024 год</t>
  </si>
  <si>
    <t>02</t>
  </si>
  <si>
    <t>07</t>
  </si>
  <si>
    <t>11</t>
  </si>
  <si>
    <t>13</t>
  </si>
  <si>
    <t>14</t>
  </si>
  <si>
    <t>08</t>
  </si>
  <si>
    <t>12</t>
  </si>
  <si>
    <t>ИТОГО:</t>
  </si>
  <si>
    <t>ГП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</si>
  <si>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</si>
  <si>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Комплексное развитие сельских территорий Брянской области</t>
  </si>
  <si>
    <t>Охрана окружающей среды, воспроизводство и использование природных ресурсов Брянской области</t>
  </si>
  <si>
    <t>Региональная политика Брянской области</t>
  </si>
  <si>
    <t>Развитие топливно-энергетического комплекса и жилищно-коммунального хозяйства Брянской области</t>
  </si>
  <si>
    <t>Формирование современной городской среды Брянской области</t>
  </si>
  <si>
    <t>Развитие здравоохранения Брянской области</t>
  </si>
  <si>
    <t>Развитие культуры и туризма в Брянской области</t>
  </si>
  <si>
    <t>15</t>
  </si>
  <si>
    <t>Развитие образования и науки Брянской области</t>
  </si>
  <si>
    <t>16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</si>
  <si>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</si>
  <si>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</si>
  <si>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Управление государственными финансами Брянской области</t>
  </si>
  <si>
    <t>18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</si>
  <si>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</si>
  <si>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</si>
  <si>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</si>
  <si>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</si>
  <si>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Социальная и демографическая политика Брянской области</t>
  </si>
  <si>
    <t>21</t>
  </si>
  <si>
    <t>Доступная среда Брянской области</t>
  </si>
  <si>
    <t>22</t>
  </si>
  <si>
    <t>Развитие физической культуры и спорта Брянской области</t>
  </si>
  <si>
    <t>25</t>
  </si>
  <si>
    <t>Развитие мировой юстиции Брянской области</t>
  </si>
  <si>
    <t>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</si>
  <si>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</si>
  <si>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</si>
  <si>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Развитие лесного хозяйства Брянской области</t>
  </si>
  <si>
    <t>36</t>
  </si>
  <si>
    <t>Развитие промышленности, транспорта и связи Брянской области</t>
  </si>
  <si>
    <t>37</t>
  </si>
  <si>
    <t>Экономическое развитие, инвестиционная политика и инновационная экономика Брянской области</t>
  </si>
  <si>
    <t>40</t>
  </si>
  <si>
    <t>Непрограммная деятельность</t>
  </si>
  <si>
    <t>70</t>
  </si>
  <si>
    <t>Анализ изменения областного бюджета по программной структуре в 2021 - 2025 годах</t>
  </si>
  <si>
    <t>2021 год (факт)</t>
  </si>
  <si>
    <t>2022 год (первоначальный)</t>
  </si>
  <si>
    <t>2022 год оценка</t>
  </si>
  <si>
    <t>2023 - 2021</t>
  </si>
  <si>
    <t>2023 / 2021</t>
  </si>
  <si>
    <t>2023 - 2022
(оценка)</t>
  </si>
  <si>
    <t>2023 / 2022
(оценка)</t>
  </si>
  <si>
    <t>2025 год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</si>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</sst>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="85" zoomScaleNormal="85" workbookViewId="0">
      <pane ySplit="4" topLeftCell="A5" activePane="bottomLeft" state="frozen"/>
      <selection pane="bottomLeft" sqref="A1:L1"/>
    </sheetView>
  </sheetViews>
  <sheetFormatPr defaultRowHeight="14.25" x14ac:dyDescent="0.2"/>
  <cols>
    <col min="1" max="1" width="46" style="1" customWidth="1"/>
    <col min="2" max="2" width="12.5" style="1" customWidth="1"/>
    <col min="3" max="6" width="25" style="1" customWidth="1"/>
    <col min="7" max="10" width="21.83203125" style="1" customWidth="1"/>
    <col min="11" max="11" width="25.5" style="1" customWidth="1"/>
    <col min="12" max="12" width="26.1640625" style="1" customWidth="1"/>
    <col min="13" max="16384" width="9.33203125" style="1"/>
  </cols>
  <sheetData>
    <row r="1" spans="1:12" ht="32.25" customHeight="1" x14ac:dyDescent="0.2">
      <c r="A1" s="13" t="s">
        <v>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56.25" customHeight="1" x14ac:dyDescent="0.2">
      <c r="A3" s="3" t="s">
        <v>1</v>
      </c>
      <c r="B3" s="3" t="s">
        <v>12</v>
      </c>
      <c r="C3" s="2" t="s">
        <v>51</v>
      </c>
      <c r="D3" s="2" t="s">
        <v>52</v>
      </c>
      <c r="E3" s="2" t="s">
        <v>53</v>
      </c>
      <c r="F3" s="2" t="s">
        <v>2</v>
      </c>
      <c r="G3" s="2" t="s">
        <v>54</v>
      </c>
      <c r="H3" s="2" t="s">
        <v>55</v>
      </c>
      <c r="I3" s="2" t="s">
        <v>56</v>
      </c>
      <c r="J3" s="2" t="s">
        <v>57</v>
      </c>
      <c r="K3" s="2" t="s">
        <v>3</v>
      </c>
      <c r="L3" s="2" t="s">
        <v>58</v>
      </c>
    </row>
    <row r="4" spans="1:12" ht="14.25" customHeight="1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14" x14ac:dyDescent="0.2">
      <c r="A5" s="4" t="s">
        <v>13</v>
      </c>
      <c r="B5" s="3" t="s">
        <v>4</v>
      </c>
      <c r="C5" s="10">
        <v>1246880739.0899999</v>
      </c>
      <c r="D5" s="5">
        <v>1179720716.04</v>
      </c>
      <c r="E5" s="5">
        <v>1219928954.8599999</v>
      </c>
      <c r="F5" s="5">
        <v>1201824178</v>
      </c>
      <c r="G5" s="5">
        <f>F5-C5</f>
        <v>-45056561.089999914</v>
      </c>
      <c r="H5" s="7">
        <f>IFERROR(F5/C5,"-")</f>
        <v>0.96386457848175344</v>
      </c>
      <c r="I5" s="12">
        <f>F5-E5</f>
        <v>-18104776.859999895</v>
      </c>
      <c r="J5" s="7">
        <f>IFERROR(F5/E5,"-")</f>
        <v>0.98515915472956572</v>
      </c>
      <c r="K5" s="5">
        <v>1112668342</v>
      </c>
      <c r="L5" s="5">
        <v>1113069673</v>
      </c>
    </row>
    <row r="6" spans="1:12" ht="69.75" customHeight="1" x14ac:dyDescent="0.2">
      <c r="A6" s="4" t="s">
        <v>59</v>
      </c>
      <c r="B6" s="11" t="s">
        <v>60</v>
      </c>
      <c r="C6" s="10">
        <v>0</v>
      </c>
      <c r="D6" s="5">
        <v>124330000</v>
      </c>
      <c r="E6" s="5">
        <v>124330000</v>
      </c>
      <c r="F6" s="5">
        <v>11139617.02</v>
      </c>
      <c r="G6" s="5"/>
      <c r="H6" s="7"/>
      <c r="I6" s="12"/>
      <c r="J6" s="7"/>
      <c r="K6" s="5">
        <v>32611361.710000001</v>
      </c>
      <c r="L6" s="5">
        <v>41061347.829999998</v>
      </c>
    </row>
    <row r="7" spans="1:12" ht="28.5" x14ac:dyDescent="0.2">
      <c r="A7" s="4" t="s">
        <v>14</v>
      </c>
      <c r="B7" s="3" t="s">
        <v>5</v>
      </c>
      <c r="C7" s="10">
        <v>472344219.76999998</v>
      </c>
      <c r="D7" s="5">
        <v>73284650.299999997</v>
      </c>
      <c r="E7" s="5">
        <v>199641791.66</v>
      </c>
      <c r="F7" s="5">
        <v>357913.13</v>
      </c>
      <c r="G7" s="5">
        <f t="shared" ref="G7:G28" si="0">F7-C7</f>
        <v>-471986306.63999999</v>
      </c>
      <c r="H7" s="7">
        <f t="shared" ref="H7:H28" si="1">IFERROR(F7/C7,"-")</f>
        <v>7.5773792717158633E-4</v>
      </c>
      <c r="I7" s="12">
        <f t="shared" ref="I7:I28" si="2">F7-E7</f>
        <v>-199283878.53</v>
      </c>
      <c r="J7" s="7">
        <f t="shared" ref="J7:J27" si="3">IFERROR(F7/E7,"-")</f>
        <v>1.7927765876272241E-3</v>
      </c>
      <c r="K7" s="5">
        <v>423927187.48000002</v>
      </c>
      <c r="L7" s="5">
        <v>151913.14000000001</v>
      </c>
    </row>
    <row r="8" spans="1:12" ht="42.75" x14ac:dyDescent="0.2">
      <c r="A8" s="4" t="s">
        <v>15</v>
      </c>
      <c r="B8" s="3" t="s">
        <v>9</v>
      </c>
      <c r="C8" s="10">
        <v>205635913.49000001</v>
      </c>
      <c r="D8" s="5">
        <v>146941463.5</v>
      </c>
      <c r="E8" s="5">
        <v>254564933.52000001</v>
      </c>
      <c r="F8" s="5">
        <v>81358483</v>
      </c>
      <c r="G8" s="5">
        <f t="shared" si="0"/>
        <v>-124277430.49000001</v>
      </c>
      <c r="H8" s="7">
        <f t="shared" si="1"/>
        <v>0.39564335635349235</v>
      </c>
      <c r="I8" s="12">
        <f t="shared" si="2"/>
        <v>-173206450.52000001</v>
      </c>
      <c r="J8" s="7">
        <f t="shared" si="3"/>
        <v>0.31959815468302916</v>
      </c>
      <c r="K8" s="5">
        <v>59992036</v>
      </c>
      <c r="L8" s="5">
        <v>105392236</v>
      </c>
    </row>
    <row r="9" spans="1:12" x14ac:dyDescent="0.2">
      <c r="A9" s="4" t="s">
        <v>16</v>
      </c>
      <c r="B9" s="3" t="s">
        <v>6</v>
      </c>
      <c r="C9" s="10">
        <v>440670469.80000001</v>
      </c>
      <c r="D9" s="5">
        <v>423540459.50999999</v>
      </c>
      <c r="E9" s="5">
        <v>479867600.81</v>
      </c>
      <c r="F9" s="5">
        <v>458279926</v>
      </c>
      <c r="G9" s="5">
        <f t="shared" si="0"/>
        <v>17609456.199999988</v>
      </c>
      <c r="H9" s="7">
        <f t="shared" si="1"/>
        <v>1.0399605996017662</v>
      </c>
      <c r="I9" s="12">
        <f t="shared" si="2"/>
        <v>-21587674.810000002</v>
      </c>
      <c r="J9" s="7">
        <f t="shared" si="3"/>
        <v>0.95501326871503567</v>
      </c>
      <c r="K9" s="5">
        <v>304976151</v>
      </c>
      <c r="L9" s="5">
        <v>401723862</v>
      </c>
    </row>
    <row r="10" spans="1:12" ht="42.75" x14ac:dyDescent="0.2">
      <c r="A10" s="4" t="s">
        <v>17</v>
      </c>
      <c r="B10" s="3" t="s">
        <v>10</v>
      </c>
      <c r="C10" s="10">
        <v>891475060.53999996</v>
      </c>
      <c r="D10" s="5">
        <v>1115286178.1600001</v>
      </c>
      <c r="E10" s="5">
        <v>2259622988.3299999</v>
      </c>
      <c r="F10" s="5">
        <v>354213314</v>
      </c>
      <c r="G10" s="5">
        <f t="shared" si="0"/>
        <v>-537261746.53999996</v>
      </c>
      <c r="H10" s="7">
        <f t="shared" si="1"/>
        <v>0.39733395770537838</v>
      </c>
      <c r="I10" s="12">
        <f t="shared" si="2"/>
        <v>-1905409674.3299999</v>
      </c>
      <c r="J10" s="7">
        <f t="shared" si="3"/>
        <v>0.15675770508149475</v>
      </c>
      <c r="K10" s="5">
        <v>339048565</v>
      </c>
      <c r="L10" s="5">
        <v>521529207</v>
      </c>
    </row>
    <row r="11" spans="1:12" ht="28.5" x14ac:dyDescent="0.2">
      <c r="A11" s="4" t="s">
        <v>18</v>
      </c>
      <c r="B11" s="3" t="s">
        <v>7</v>
      </c>
      <c r="C11" s="10">
        <v>328440910</v>
      </c>
      <c r="D11" s="5">
        <v>322848384</v>
      </c>
      <c r="E11" s="5">
        <v>322848384</v>
      </c>
      <c r="F11" s="5">
        <v>3228484</v>
      </c>
      <c r="G11" s="5">
        <f t="shared" si="0"/>
        <v>-325212426</v>
      </c>
      <c r="H11" s="7">
        <f t="shared" si="1"/>
        <v>9.829725535713563E-3</v>
      </c>
      <c r="I11" s="12">
        <f t="shared" si="2"/>
        <v>-319619900</v>
      </c>
      <c r="J11" s="7">
        <f t="shared" si="3"/>
        <v>1.0000000495588666E-2</v>
      </c>
      <c r="K11" s="5">
        <v>3587205</v>
      </c>
      <c r="L11" s="5">
        <v>0</v>
      </c>
    </row>
    <row r="12" spans="1:12" ht="28.5" x14ac:dyDescent="0.2">
      <c r="A12" s="4" t="s">
        <v>19</v>
      </c>
      <c r="B12" s="3" t="s">
        <v>8</v>
      </c>
      <c r="C12" s="10">
        <v>15636791134.620001</v>
      </c>
      <c r="D12" s="5">
        <v>13329412426.16</v>
      </c>
      <c r="E12" s="5">
        <v>15512622682.709999</v>
      </c>
      <c r="F12" s="5">
        <v>14575978987.66</v>
      </c>
      <c r="G12" s="5">
        <f t="shared" si="0"/>
        <v>-1060812146.960001</v>
      </c>
      <c r="H12" s="7">
        <f t="shared" si="1"/>
        <v>0.93215921746173658</v>
      </c>
      <c r="I12" s="12">
        <f t="shared" si="2"/>
        <v>-936643695.04999924</v>
      </c>
      <c r="J12" s="7">
        <f t="shared" si="3"/>
        <v>0.93962054552555063</v>
      </c>
      <c r="K12" s="5">
        <v>13331639555.92</v>
      </c>
      <c r="L12" s="5">
        <v>12355699092.700001</v>
      </c>
    </row>
    <row r="13" spans="1:12" ht="28.5" x14ac:dyDescent="0.2">
      <c r="A13" s="4" t="s">
        <v>20</v>
      </c>
      <c r="B13" s="3" t="s">
        <v>21</v>
      </c>
      <c r="C13" s="10">
        <v>1038540724.91</v>
      </c>
      <c r="D13" s="5">
        <v>1151360832</v>
      </c>
      <c r="E13" s="5">
        <v>1223972229.5999999</v>
      </c>
      <c r="F13" s="5">
        <v>1390479732.47</v>
      </c>
      <c r="G13" s="5">
        <f t="shared" si="0"/>
        <v>351939007.56000006</v>
      </c>
      <c r="H13" s="7">
        <f t="shared" si="1"/>
        <v>1.3388783887993407</v>
      </c>
      <c r="I13" s="12">
        <f t="shared" si="2"/>
        <v>166507502.87000012</v>
      </c>
      <c r="J13" s="7">
        <f t="shared" si="3"/>
        <v>1.1360386280368595</v>
      </c>
      <c r="K13" s="5">
        <v>1366042111.9100001</v>
      </c>
      <c r="L13" s="5">
        <v>1015813886.62</v>
      </c>
    </row>
    <row r="14" spans="1:12" ht="28.5" x14ac:dyDescent="0.2">
      <c r="A14" s="4" t="s">
        <v>22</v>
      </c>
      <c r="B14" s="3" t="s">
        <v>23</v>
      </c>
      <c r="C14" s="10">
        <v>15904791235.76</v>
      </c>
      <c r="D14" s="5">
        <v>16802040035.700001</v>
      </c>
      <c r="E14" s="5">
        <v>19006901746.110001</v>
      </c>
      <c r="F14" s="5">
        <v>19254755644.09</v>
      </c>
      <c r="G14" s="5">
        <f t="shared" si="0"/>
        <v>3349964408.3299999</v>
      </c>
      <c r="H14" s="7">
        <f t="shared" si="1"/>
        <v>1.210626116286142</v>
      </c>
      <c r="I14" s="12">
        <f t="shared" si="2"/>
        <v>247853897.97999954</v>
      </c>
      <c r="J14" s="7">
        <f t="shared" si="3"/>
        <v>1.0130402051470975</v>
      </c>
      <c r="K14" s="5">
        <v>17231147634</v>
      </c>
      <c r="L14" s="5">
        <v>16709149314</v>
      </c>
    </row>
    <row r="15" spans="1:12" ht="57" x14ac:dyDescent="0.2">
      <c r="A15" s="4" t="s">
        <v>24</v>
      </c>
      <c r="B15" s="3" t="s">
        <v>25</v>
      </c>
      <c r="C15" s="10">
        <v>10977960580.74</v>
      </c>
      <c r="D15" s="5">
        <v>9757414307.7000008</v>
      </c>
      <c r="E15" s="5">
        <v>9986574585.3700008</v>
      </c>
      <c r="F15" s="5">
        <v>8816326426.8500004</v>
      </c>
      <c r="G15" s="5">
        <f t="shared" si="0"/>
        <v>-2161634153.8899994</v>
      </c>
      <c r="H15" s="7">
        <f t="shared" si="1"/>
        <v>0.80309328513326761</v>
      </c>
      <c r="I15" s="12">
        <f t="shared" si="2"/>
        <v>-1170248158.5200005</v>
      </c>
      <c r="J15" s="7">
        <f t="shared" si="3"/>
        <v>0.88281786226937364</v>
      </c>
      <c r="K15" s="5">
        <v>8025195291.8100004</v>
      </c>
      <c r="L15" s="5">
        <v>6817404634.0299997</v>
      </c>
    </row>
    <row r="16" spans="1:12" ht="28.5" x14ac:dyDescent="0.2">
      <c r="A16" s="4" t="s">
        <v>26</v>
      </c>
      <c r="B16" s="3" t="s">
        <v>27</v>
      </c>
      <c r="C16" s="10">
        <v>4146873455.3299999</v>
      </c>
      <c r="D16" s="5">
        <v>3516094062.9200001</v>
      </c>
      <c r="E16" s="5">
        <v>4256051886.9200001</v>
      </c>
      <c r="F16" s="5">
        <v>4076510335.0900002</v>
      </c>
      <c r="G16" s="5">
        <f t="shared" si="0"/>
        <v>-70363120.239999771</v>
      </c>
      <c r="H16" s="7">
        <f t="shared" si="1"/>
        <v>0.98303224803024514</v>
      </c>
      <c r="I16" s="12">
        <f t="shared" si="2"/>
        <v>-179541551.82999992</v>
      </c>
      <c r="J16" s="7">
        <f t="shared" si="3"/>
        <v>0.95781499929975489</v>
      </c>
      <c r="K16" s="5">
        <v>3184245788.77</v>
      </c>
      <c r="L16" s="5">
        <v>3260487317.6500001</v>
      </c>
    </row>
    <row r="17" spans="1:12" ht="57" x14ac:dyDescent="0.2">
      <c r="A17" s="4" t="s">
        <v>28</v>
      </c>
      <c r="B17" s="3" t="s">
        <v>29</v>
      </c>
      <c r="C17" s="10">
        <v>7712208116</v>
      </c>
      <c r="D17" s="5">
        <v>8636343681.0200005</v>
      </c>
      <c r="E17" s="5">
        <v>11831627920.75</v>
      </c>
      <c r="F17" s="5">
        <v>8451769075.5100002</v>
      </c>
      <c r="G17" s="5">
        <f t="shared" si="0"/>
        <v>739560959.51000023</v>
      </c>
      <c r="H17" s="7">
        <f t="shared" si="1"/>
        <v>1.0958948395046137</v>
      </c>
      <c r="I17" s="12">
        <f t="shared" si="2"/>
        <v>-3379858845.2399998</v>
      </c>
      <c r="J17" s="7">
        <f t="shared" si="3"/>
        <v>0.71433695617553261</v>
      </c>
      <c r="K17" s="5">
        <v>7587241516.5200005</v>
      </c>
      <c r="L17" s="5">
        <v>7018599264.8299999</v>
      </c>
    </row>
    <row r="18" spans="1:12" ht="71.25" x14ac:dyDescent="0.2">
      <c r="A18" s="4" t="s">
        <v>30</v>
      </c>
      <c r="B18" s="3" t="s">
        <v>31</v>
      </c>
      <c r="C18" s="10">
        <v>551717116.62</v>
      </c>
      <c r="D18" s="5">
        <v>428678523.72000003</v>
      </c>
      <c r="E18" s="5">
        <v>1065256635.64</v>
      </c>
      <c r="F18" s="5">
        <v>362548510.63999999</v>
      </c>
      <c r="G18" s="5">
        <f t="shared" si="0"/>
        <v>-189168605.98000002</v>
      </c>
      <c r="H18" s="7">
        <f t="shared" si="1"/>
        <v>0.65712753822301373</v>
      </c>
      <c r="I18" s="12">
        <f t="shared" si="2"/>
        <v>-702708125</v>
      </c>
      <c r="J18" s="7">
        <f t="shared" si="3"/>
        <v>0.34033912440468672</v>
      </c>
      <c r="K18" s="5">
        <v>1436698691.49</v>
      </c>
      <c r="L18" s="5">
        <v>869450500</v>
      </c>
    </row>
    <row r="19" spans="1:12" ht="28.5" x14ac:dyDescent="0.2">
      <c r="A19" s="4" t="s">
        <v>32</v>
      </c>
      <c r="B19" s="3" t="s">
        <v>33</v>
      </c>
      <c r="C19" s="10">
        <v>14579524920.34</v>
      </c>
      <c r="D19" s="5">
        <v>13153572018.959999</v>
      </c>
      <c r="E19" s="5">
        <v>13792719558.49</v>
      </c>
      <c r="F19" s="5">
        <v>11455665613.93</v>
      </c>
      <c r="G19" s="5">
        <f t="shared" si="0"/>
        <v>-3123859306.4099998</v>
      </c>
      <c r="H19" s="7">
        <f t="shared" si="1"/>
        <v>0.78573655016345001</v>
      </c>
      <c r="I19" s="12">
        <f t="shared" si="2"/>
        <v>-2337053944.5599995</v>
      </c>
      <c r="J19" s="7">
        <f t="shared" si="3"/>
        <v>0.83055887313235155</v>
      </c>
      <c r="K19" s="5">
        <v>9795527184.6399994</v>
      </c>
      <c r="L19" s="5">
        <v>9550075166.1700001</v>
      </c>
    </row>
    <row r="20" spans="1:12" x14ac:dyDescent="0.2">
      <c r="A20" s="4" t="s">
        <v>34</v>
      </c>
      <c r="B20" s="3" t="s">
        <v>35</v>
      </c>
      <c r="C20" s="10">
        <v>19111122.859999999</v>
      </c>
      <c r="D20" s="5">
        <v>24814974.489999998</v>
      </c>
      <c r="E20" s="5">
        <v>24814974.489999998</v>
      </c>
      <c r="F20" s="5">
        <v>61623735.369999997</v>
      </c>
      <c r="G20" s="5">
        <f t="shared" si="0"/>
        <v>42512612.509999998</v>
      </c>
      <c r="H20" s="7">
        <f t="shared" si="1"/>
        <v>3.2244957986733387</v>
      </c>
      <c r="I20" s="12">
        <f t="shared" si="2"/>
        <v>36808760.879999995</v>
      </c>
      <c r="J20" s="7">
        <f t="shared" si="3"/>
        <v>2.4833285802825746</v>
      </c>
      <c r="K20" s="5">
        <v>36664085.359999999</v>
      </c>
      <c r="L20" s="5">
        <v>33875139.829999998</v>
      </c>
    </row>
    <row r="21" spans="1:12" ht="28.5" x14ac:dyDescent="0.2">
      <c r="A21" s="4" t="s">
        <v>36</v>
      </c>
      <c r="B21" s="3" t="s">
        <v>37</v>
      </c>
      <c r="C21" s="10">
        <v>2864213716.8099999</v>
      </c>
      <c r="D21" s="5">
        <v>2065475553.3299999</v>
      </c>
      <c r="E21" s="5">
        <v>1777947082.6900001</v>
      </c>
      <c r="F21" s="5">
        <v>2085296275.7</v>
      </c>
      <c r="G21" s="5">
        <f t="shared" si="0"/>
        <v>-778917441.1099999</v>
      </c>
      <c r="H21" s="7">
        <f t="shared" si="1"/>
        <v>0.72805191297752936</v>
      </c>
      <c r="I21" s="12">
        <f t="shared" si="2"/>
        <v>307349193.00999999</v>
      </c>
      <c r="J21" s="7">
        <f t="shared" si="3"/>
        <v>1.1728674582063412</v>
      </c>
      <c r="K21" s="5">
        <v>1471063820.53</v>
      </c>
      <c r="L21" s="5">
        <v>1260424480</v>
      </c>
    </row>
    <row r="22" spans="1:12" ht="28.5" x14ac:dyDescent="0.2">
      <c r="A22" s="4" t="s">
        <v>38</v>
      </c>
      <c r="B22" s="3" t="s">
        <v>39</v>
      </c>
      <c r="C22" s="10">
        <v>258654331.18000001</v>
      </c>
      <c r="D22" s="5">
        <v>384569913.77999997</v>
      </c>
      <c r="E22" s="5">
        <v>342381145.75999999</v>
      </c>
      <c r="F22" s="5">
        <v>422275822</v>
      </c>
      <c r="G22" s="5">
        <f t="shared" si="0"/>
        <v>163621490.81999999</v>
      </c>
      <c r="H22" s="7">
        <f t="shared" si="1"/>
        <v>1.6325874771690339</v>
      </c>
      <c r="I22" s="12">
        <f t="shared" si="2"/>
        <v>79894676.24000001</v>
      </c>
      <c r="J22" s="7">
        <f t="shared" si="3"/>
        <v>1.2333501047864477</v>
      </c>
      <c r="K22" s="5">
        <v>288854364</v>
      </c>
      <c r="L22" s="5">
        <v>288854364</v>
      </c>
    </row>
    <row r="23" spans="1:12" ht="57" x14ac:dyDescent="0.2">
      <c r="A23" s="4" t="s">
        <v>40</v>
      </c>
      <c r="B23" s="3" t="s">
        <v>41</v>
      </c>
      <c r="C23" s="10">
        <v>760688129.65999997</v>
      </c>
      <c r="D23" s="5">
        <v>682920309</v>
      </c>
      <c r="E23" s="5">
        <v>889163955</v>
      </c>
      <c r="F23" s="5">
        <v>732425277</v>
      </c>
      <c r="G23" s="5">
        <f t="shared" si="0"/>
        <v>-28262852.659999967</v>
      </c>
      <c r="H23" s="7">
        <f t="shared" si="1"/>
        <v>0.96284567675239996</v>
      </c>
      <c r="I23" s="12">
        <f t="shared" si="2"/>
        <v>-156738678</v>
      </c>
      <c r="J23" s="7">
        <f t="shared" si="3"/>
        <v>0.82372353589164549</v>
      </c>
      <c r="K23" s="5">
        <v>707040827</v>
      </c>
      <c r="L23" s="5">
        <v>699387115</v>
      </c>
    </row>
    <row r="24" spans="1:12" ht="28.5" x14ac:dyDescent="0.2">
      <c r="A24" s="4" t="s">
        <v>42</v>
      </c>
      <c r="B24" s="3" t="s">
        <v>43</v>
      </c>
      <c r="C24" s="10">
        <v>577804318.63999999</v>
      </c>
      <c r="D24" s="5">
        <v>661295586</v>
      </c>
      <c r="E24" s="5">
        <v>661383348.5</v>
      </c>
      <c r="F24" s="5">
        <v>225512465</v>
      </c>
      <c r="G24" s="5">
        <f t="shared" si="0"/>
        <v>-352291853.63999999</v>
      </c>
      <c r="H24" s="7">
        <f t="shared" si="1"/>
        <v>0.39029210707666095</v>
      </c>
      <c r="I24" s="12">
        <f t="shared" si="2"/>
        <v>-435870883.5</v>
      </c>
      <c r="J24" s="7">
        <f t="shared" si="3"/>
        <v>0.34097088399860132</v>
      </c>
      <c r="K24" s="5">
        <v>256789465</v>
      </c>
      <c r="L24" s="5">
        <v>247824165</v>
      </c>
    </row>
    <row r="25" spans="1:12" ht="28.5" x14ac:dyDescent="0.2">
      <c r="A25" s="4" t="s">
        <v>44</v>
      </c>
      <c r="B25" s="3" t="s">
        <v>45</v>
      </c>
      <c r="C25" s="10">
        <v>577709503.66999996</v>
      </c>
      <c r="D25" s="5">
        <v>2540627948</v>
      </c>
      <c r="E25" s="5">
        <v>4212040414.0599999</v>
      </c>
      <c r="F25" s="5">
        <v>3111314558.3299999</v>
      </c>
      <c r="G25" s="5">
        <f t="shared" si="0"/>
        <v>2533605054.6599998</v>
      </c>
      <c r="H25" s="7">
        <f t="shared" si="1"/>
        <v>5.3856039039774037</v>
      </c>
      <c r="I25" s="12">
        <f t="shared" si="2"/>
        <v>-1100725855.73</v>
      </c>
      <c r="J25" s="7">
        <f t="shared" si="3"/>
        <v>0.73867158252904641</v>
      </c>
      <c r="K25" s="5">
        <v>2563737895.8800001</v>
      </c>
      <c r="L25" s="5">
        <v>1051289063</v>
      </c>
    </row>
    <row r="26" spans="1:12" ht="42.75" x14ac:dyDescent="0.2">
      <c r="A26" s="4" t="s">
        <v>46</v>
      </c>
      <c r="B26" s="3" t="s">
        <v>47</v>
      </c>
      <c r="C26" s="10">
        <v>533644757.32999998</v>
      </c>
      <c r="D26" s="5">
        <v>414114432.49000001</v>
      </c>
      <c r="E26" s="5">
        <v>505379889.24000001</v>
      </c>
      <c r="F26" s="5">
        <v>472053553</v>
      </c>
      <c r="G26" s="5">
        <f t="shared" si="0"/>
        <v>-61591204.329999983</v>
      </c>
      <c r="H26" s="7">
        <f t="shared" si="1"/>
        <v>0.88458388565801527</v>
      </c>
      <c r="I26" s="12">
        <f t="shared" si="2"/>
        <v>-33326336.24000001</v>
      </c>
      <c r="J26" s="7">
        <f t="shared" si="3"/>
        <v>0.93405686108697994</v>
      </c>
      <c r="K26" s="5">
        <v>417016070</v>
      </c>
      <c r="L26" s="5">
        <v>311922592</v>
      </c>
    </row>
    <row r="27" spans="1:12" x14ac:dyDescent="0.2">
      <c r="A27" s="4" t="s">
        <v>48</v>
      </c>
      <c r="B27" s="3" t="s">
        <v>49</v>
      </c>
      <c r="C27" s="10">
        <v>1057167410.37</v>
      </c>
      <c r="D27" s="5">
        <v>2677481334.1599998</v>
      </c>
      <c r="E27" s="5">
        <v>2575536728.8499999</v>
      </c>
      <c r="F27" s="5">
        <v>3114701554.9899998</v>
      </c>
      <c r="G27" s="5">
        <f t="shared" si="0"/>
        <v>2057534144.6199999</v>
      </c>
      <c r="H27" s="7">
        <f t="shared" si="1"/>
        <v>2.9462708786112501</v>
      </c>
      <c r="I27" s="12">
        <f t="shared" si="2"/>
        <v>539164826.13999987</v>
      </c>
      <c r="J27" s="7">
        <f t="shared" si="3"/>
        <v>1.2093407638495381</v>
      </c>
      <c r="K27" s="5">
        <v>3053664449.7600002</v>
      </c>
      <c r="L27" s="5">
        <v>6548404047.4799995</v>
      </c>
    </row>
    <row r="28" spans="1:12" ht="25.5" customHeight="1" x14ac:dyDescent="0.2">
      <c r="A28" s="15" t="s">
        <v>11</v>
      </c>
      <c r="B28" s="16"/>
      <c r="C28" s="6">
        <f>SUM(C5:C27)</f>
        <v>80782847887.529999</v>
      </c>
      <c r="D28" s="6">
        <f>SUM(D5:D27)</f>
        <v>79612167790.940018</v>
      </c>
      <c r="E28" s="6">
        <f>SUM(E5:E27)</f>
        <v>92525179437.360016</v>
      </c>
      <c r="F28" s="6">
        <f>SUM(F5:F27)</f>
        <v>80719639482.779999</v>
      </c>
      <c r="G28" s="6">
        <f t="shared" si="0"/>
        <v>-63208404.75</v>
      </c>
      <c r="H28" s="8">
        <f t="shared" si="1"/>
        <v>0.99921755166594273</v>
      </c>
      <c r="I28" s="9">
        <f t="shared" si="2"/>
        <v>-11805539954.580017</v>
      </c>
      <c r="J28" s="8">
        <f>IFERROR(F28/E28,"-")</f>
        <v>0.87240727306481558</v>
      </c>
      <c r="K28" s="6">
        <f>SUM(K5:K27)</f>
        <v>73029379600.779984</v>
      </c>
      <c r="L28" s="6">
        <f>SUM(L5:L27)</f>
        <v>70221588381.279999</v>
      </c>
    </row>
  </sheetData>
  <autoFilter ref="A4:L4"/>
  <mergeCells count="3">
    <mergeCell ref="A1:L1"/>
    <mergeCell ref="A2:L2"/>
    <mergeCell ref="A28:B28"/>
  </mergeCells>
  <conditionalFormatting sqref="H5:H27">
    <cfRule type="colorScale" priority="4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J5:J27">
    <cfRule type="colorScale" priority="6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6" header="0.31496062992125984" footer="0.17"/>
  <pageSetup paperSize="9" scale="67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ПСР</vt:lpstr>
      <vt:lpstr>ПСР!Print_Titles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2022-10-20T08:15:44Z</dcterms:modified>
</cp:coreProperties>
</file>